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03\12.05.2025-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12" i="1"/>
  <c r="J21" i="1" s="1"/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<sst xmlns="http://schemas.openxmlformats.org/spreadsheetml/2006/main" count="62" uniqueCount="36">
  <si>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</si>
  <si>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</si>
  <si>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</si>
  <si>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</si>
  <si>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</si>
  <si>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</si>
  <si>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</si>
  <si>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</si>
  <si>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</si>
  <si>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</si>
  <si>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</si>
  <si>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</si>
  <si>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</si>
  <si>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</si>
  <si>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</si>
  <si>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</si>
  <si>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</si>
  <si>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</si>
  <si>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</si>
  <si>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</si>
  <si>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</si>
  <si>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</si>
  <si>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</si>
  <si>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DBV2000002</t>
  </si>
  <si>
    <t>DBV1900002</t>
  </si>
  <si>
    <t>DBV2000001</t>
  </si>
  <si>
    <t>ПАР</t>
  </si>
  <si>
    <t>Ботинки_ЗМи_Кож_Тн4_Чул1_ПВ_S3_м_42</t>
  </si>
  <si>
    <t>Ботинки_Нс3_Кож_Тн2_Мех_ПВ_S3_м_41</t>
  </si>
  <si>
    <t>Сапоги_ЗМи_Кож_S3_м_42</t>
  </si>
  <si>
    <t>Сапоги_ЗМи_Кож_S3_м_43</t>
  </si>
  <si>
    <t>Сапоги_ЗМи_Кож_S3_м_44</t>
  </si>
  <si>
    <t>НВЛ</t>
  </si>
  <si>
    <t>Наименование лота:  "Спецобувь (Сапоги специальные резиновые формовые*, для защиты от агрессивных сред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</si>
  <si>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НВЛ-2024/203 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</si>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</sst>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0" zoomScale="85" zoomScaleNormal="80" zoomScaleSheetLayoutView="85" workbookViewId="0">
      <selection activeCell="K24" sqref="K2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32</v>
      </c>
      <c r="D12" s="24">
        <v>1808782</v>
      </c>
      <c r="E12" s="25" t="s">
        <v>27</v>
      </c>
      <c r="F12" s="24" t="s">
        <v>26</v>
      </c>
      <c r="G12" s="27">
        <v>3</v>
      </c>
      <c r="H12" s="37">
        <v>868.56790591999982</v>
      </c>
      <c r="I12" s="26">
        <v>44013</v>
      </c>
      <c r="J12" s="29">
        <f>G12*H12*1.2</f>
        <v>3126.8444613119996</v>
      </c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0" si="0">ROW(A13)-11</f>
        <v>2</v>
      </c>
      <c r="B13" s="24" t="s">
        <v>24</v>
      </c>
      <c r="C13" s="24" t="s">
        <v>32</v>
      </c>
      <c r="D13" s="24">
        <v>1808937</v>
      </c>
      <c r="E13" s="25" t="s">
        <v>28</v>
      </c>
      <c r="F13" s="24" t="s">
        <v>26</v>
      </c>
      <c r="G13" s="27">
        <v>3</v>
      </c>
      <c r="H13" s="37">
        <v>425.87638808000008</v>
      </c>
      <c r="I13" s="26">
        <v>43952</v>
      </c>
      <c r="J13" s="29">
        <f t="shared" ref="J13:J20" si="1">G13*H13*1.2</f>
        <v>1533.1549970880001</v>
      </c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24</v>
      </c>
      <c r="C14" s="24" t="s">
        <v>32</v>
      </c>
      <c r="D14" s="24">
        <v>1808937</v>
      </c>
      <c r="E14" s="25" t="s">
        <v>28</v>
      </c>
      <c r="F14" s="24" t="s">
        <v>26</v>
      </c>
      <c r="G14" s="27">
        <v>11</v>
      </c>
      <c r="H14" s="37">
        <v>425.87638808000008</v>
      </c>
      <c r="I14" s="26">
        <v>43952</v>
      </c>
      <c r="J14" s="29">
        <f t="shared" si="1"/>
        <v>5621.5683226560004</v>
      </c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24</v>
      </c>
      <c r="C15" s="24" t="s">
        <v>32</v>
      </c>
      <c r="D15" s="24">
        <v>1808937</v>
      </c>
      <c r="E15" s="25" t="s">
        <v>28</v>
      </c>
      <c r="F15" s="24" t="s">
        <v>26</v>
      </c>
      <c r="G15" s="27">
        <v>5</v>
      </c>
      <c r="H15" s="37">
        <v>425.87638808000008</v>
      </c>
      <c r="I15" s="26">
        <v>43952</v>
      </c>
      <c r="J15" s="29">
        <f t="shared" si="1"/>
        <v>2555.2583284800007</v>
      </c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32</v>
      </c>
      <c r="D16" s="24">
        <v>1808937</v>
      </c>
      <c r="E16" s="25" t="s">
        <v>28</v>
      </c>
      <c r="F16" s="24" t="s">
        <v>26</v>
      </c>
      <c r="G16" s="27">
        <v>7</v>
      </c>
      <c r="H16" s="37">
        <v>425.87638808000008</v>
      </c>
      <c r="I16" s="26">
        <v>43952</v>
      </c>
      <c r="J16" s="29">
        <f t="shared" si="1"/>
        <v>3577.3616598720005</v>
      </c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24</v>
      </c>
      <c r="C17" s="24" t="s">
        <v>32</v>
      </c>
      <c r="D17" s="24">
        <v>1808937</v>
      </c>
      <c r="E17" s="25" t="s">
        <v>28</v>
      </c>
      <c r="F17" s="24" t="s">
        <v>26</v>
      </c>
      <c r="G17" s="27">
        <v>6</v>
      </c>
      <c r="H17" s="37">
        <v>425.87638808000008</v>
      </c>
      <c r="I17" s="26">
        <v>43952</v>
      </c>
      <c r="J17" s="29">
        <f t="shared" si="1"/>
        <v>3066.3099941760001</v>
      </c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25</v>
      </c>
      <c r="C18" s="24" t="s">
        <v>32</v>
      </c>
      <c r="D18" s="24">
        <v>1809178</v>
      </c>
      <c r="E18" s="25" t="s">
        <v>29</v>
      </c>
      <c r="F18" s="24" t="s">
        <v>26</v>
      </c>
      <c r="G18" s="27">
        <v>2</v>
      </c>
      <c r="H18" s="37">
        <v>369.84028223999985</v>
      </c>
      <c r="I18" s="26">
        <v>43983</v>
      </c>
      <c r="J18" s="29">
        <f t="shared" si="1"/>
        <v>887.61667737599964</v>
      </c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25</v>
      </c>
      <c r="C19" s="24" t="s">
        <v>32</v>
      </c>
      <c r="D19" s="24">
        <v>1809179</v>
      </c>
      <c r="E19" s="25" t="s">
        <v>30</v>
      </c>
      <c r="F19" s="24" t="s">
        <v>26</v>
      </c>
      <c r="G19" s="27">
        <v>1</v>
      </c>
      <c r="H19" s="37">
        <v>369.84028223999985</v>
      </c>
      <c r="I19" s="26">
        <v>43983</v>
      </c>
      <c r="J19" s="29">
        <f t="shared" si="1"/>
        <v>443.80833868799982</v>
      </c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23</v>
      </c>
      <c r="C20" s="24" t="s">
        <v>32</v>
      </c>
      <c r="D20" s="24">
        <v>1809180</v>
      </c>
      <c r="E20" s="25" t="s">
        <v>31</v>
      </c>
      <c r="F20" s="24" t="s">
        <v>26</v>
      </c>
      <c r="G20" s="27">
        <v>2</v>
      </c>
      <c r="H20" s="37">
        <v>369.84028223999985</v>
      </c>
      <c r="I20" s="26">
        <v>44044</v>
      </c>
      <c r="J20" s="29">
        <f t="shared" si="1"/>
        <v>887.61667737599964</v>
      </c>
      <c r="K20" s="21"/>
      <c r="L20" s="21"/>
      <c r="M20" s="21"/>
      <c r="N20" s="21"/>
      <c r="O20" s="21"/>
      <c r="P20" s="21"/>
      <c r="Q20" s="21"/>
    </row>
    <row r="21" spans="1:17" s="3" customFormat="1" ht="18.7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40</v>
      </c>
      <c r="H21" s="33"/>
      <c r="I21" s="34"/>
      <c r="J21" s="29">
        <f>SUM(J12:J20)</f>
        <v>21699.539457024002</v>
      </c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3.5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2025-05-12T04:52:59Z</cp:lastPrinted>
  <dcterms:created xsi:type="dcterms:W3CDTF">2016-09-16T10:27:35Z</dcterms:created>
  <dcterms:modified xsi:type="dcterms:W3CDTF">2025-05-12T04:53:13Z</dcterms:modified>
</cp:coreProperties>
</file>